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смета'!$B$19</definedName>
    <definedName name="Ind" localSheetId="0">'Локальная смета'!#REF!</definedName>
    <definedName name="Obj" localSheetId="0">'Локальная смета'!$A$12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calcChain.xml><?xml version="1.0" encoding="utf-8"?>
<calcChain xmlns="http://schemas.openxmlformats.org/spreadsheetml/2006/main">
  <c r="I61" i="1"/>
  <c r="I63" l="1"/>
  <c r="I62"/>
  <c r="I64" l="1"/>
  <c r="I65" s="1"/>
  <c r="I66" s="1"/>
  <c r="J66" s="1"/>
</calcChain>
</file>

<file path=xl/sharedStrings.xml><?xml version="1.0" encoding="utf-8"?>
<sst xmlns="http://schemas.openxmlformats.org/spreadsheetml/2006/main" count="115" uniqueCount="86">
  <si>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</si>
  <si>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</si>
  <si>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</si>
  <si>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</si>
  <si>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</si>
  <si>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</si>
  <si>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</si>
  <si>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</si>
  <si>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</si>
  <si>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</si>
  <si>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</si>
  <si>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</si>
  <si>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в текущих (прогнозных) ценах</t>
  </si>
  <si>
    <t>Коэффициент удорожания</t>
  </si>
  <si>
    <t xml:space="preserve">                                       Раздел 1. Работы на отм. -2.700; в/о 16-18 по ряду Г</t>
  </si>
  <si>
    <t>ТЕР20-01-005-01</t>
  </si>
  <si>
    <t>Демонтаж воздуховодов из коррозионностойкой стали  толщиной: 3,0 мм, периметром более 2000 мм</t>
  </si>
  <si>
    <t>100 м2 поверхности воздуховодов</t>
  </si>
  <si>
    <t>Демонтаж воздуховодов из коррозионностойкой стали  толщиной: 2,0 мм, периметром более 1000 мм</t>
  </si>
  <si>
    <t>ТЕР09-07-003-02</t>
  </si>
  <si>
    <t>Демонтаж с резкой на отдельные элементы весом до 20 кг существующих защитных кожухов из корроизонностойкой стали, толщиной до 3 мм</t>
  </si>
  <si>
    <t>1 т</t>
  </si>
  <si>
    <t>Монтаж корпуса и ограждения кольцевого аппарта А-1231, с установкой в корпус апарата вставки, из коррозионностойкой стали с выверкой аппарата по вертикали и горизонтали</t>
  </si>
  <si>
    <t>Демонтаж с резкой на отдельные элементы установки УКТФ с нижней и верхней рамами из корроизонностойкой стали</t>
  </si>
  <si>
    <t>Монтаж из отдельных элементов установки УКТФ с нижней и верхней рамами из корроизонностойкой стали</t>
  </si>
  <si>
    <t>ТЕРм13-05-010-01</t>
  </si>
  <si>
    <t>Монтаж - Трубопроводы из коррозионностойкой стали на условное давление до 2,5 МПа (25 кгс/ см2), диаметр наружный: до 57 мм</t>
  </si>
  <si>
    <t>ТЕРм13-05-001-01</t>
  </si>
  <si>
    <t>Трубопроводы  из коррозионностойкой стали на условное давление до 2,5 МПа (25 кгс/см2), диаметр наружный: 14 мм - системы промывки импульсных труб</t>
  </si>
  <si>
    <t>ТЕРм13-02-005-01</t>
  </si>
  <si>
    <t>Монтаж - Насос  центробежный,  с электродвигателем, масса: до 0,2 т - АХ-32-160б, N=3,0кВт</t>
  </si>
  <si>
    <t>ТЕРм13-10-019-01</t>
  </si>
  <si>
    <t>Врезка штуцера, бобышки  из коррозионностойкой стали для приборов КИПиА</t>
  </si>
  <si>
    <t>1 шт.</t>
  </si>
  <si>
    <t>ТЕРм13-05-001-03</t>
  </si>
  <si>
    <t>Трубопроводы из коррозионностойкой стали на условное давление до 2,5 МПа (25 кгс/см2),20х2,5 мм</t>
  </si>
  <si>
    <t>ТЕРм13-06-003-01</t>
  </si>
  <si>
    <t>Монтаж электромагнитного клапана Burkert типа 5282  dy 15 из коррозионностойкой стали, сервоуправляемой мембраной EPDM, напряжением 24V постоянного тока, модулем обратной связи и кабельным разъемом 2508</t>
  </si>
  <si>
    <t>Комерческое предложение поставщика</t>
  </si>
  <si>
    <t>Электромагнитный клапан Burkert типа 5282  dy 15 из коррозионностойкой стали, сервоуправляемой мембраной EPDM, напряжением 24V постоянного тока, модулем обратной связи и кабельным разъемом 2508 Цена:968,4(EURO)*46,1576*1,1/1,18/5,14*1,02*1,03</t>
  </si>
  <si>
    <t>Монтаж регулирующего пневмоклапана  клапана Burkert типа 2712  dy 15 из коррозионностойкой стали с позиционером тип 8630 или 1067</t>
  </si>
  <si>
    <t>Регулирующий пневмоклапан клапан Burkert типа 2712  dy 15 из коррозионностойкой стали в комлпекте с фланцами и позиционером тип 8630 или 1067  Цена:1620,4(EURO)*46,1576*1,1/1,18/5,14*1,02*1,03</t>
  </si>
  <si>
    <t>Врезка штуцерных соеденений из коррозионностойкой стали</t>
  </si>
  <si>
    <t>ТЕРм13-10-012-01</t>
  </si>
  <si>
    <t>Монтаж тройников из поковки коррозионностойкой стали гр. 4К, 15х15х15 - 16шт; 15х15х20 - 3 шт (применительно)</t>
  </si>
  <si>
    <t>ТЕР09-03-039-01</t>
  </si>
  <si>
    <t>Монтаж опорных конструкций</t>
  </si>
  <si>
    <t>Опорные конструкции из коррозионностойкой стали Цена:1500/5,14*1,02*1,03</t>
  </si>
  <si>
    <t>Итого прямые затраты по смете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</si>
  <si>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</si>
  <si>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</si>
  <si>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</si>
  <si>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</si>
  <si>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</si>
  <si>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</si>
  <si>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</si>
  <si>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</si>
  <si>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</si>
  <si>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</si>
  <si>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Производство работ в зимнее время 3,3%</t>
  </si>
  <si>
    <t xml:space="preserve">    ВСЕГО по смете</t>
  </si>
  <si>
    <t>г. Озерск. ФГУП "ПО "Маяк"</t>
  </si>
  <si>
    <r>
      <t xml:space="preserve">ЛОКАЛЬНЫЙ СМЕТНЫЙ РАСЧЕТ № </t>
    </r>
    <r>
      <rPr>
        <sz val="12"/>
        <rFont val="Arial"/>
        <family val="2"/>
        <charset val="204"/>
      </rPr>
      <t>2-14/УСЭ</t>
    </r>
  </si>
  <si>
    <t>___________________________611,507</t>
  </si>
  <si>
    <t>тыс. руб.</t>
  </si>
  <si>
    <t>___________________________78,453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</si>
  <si>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</si>
  <si>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</si>
  <si>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</si>
  <si>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_______________________________________________________________________________________________5016,12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</si>
  <si>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</si>
  <si>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</si>
  <si>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</si>
  <si>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_______________________________________________________________________________________________489,104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</si>
  <si>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</si>
  <si>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_______________________________________________________________________________________________102,868</t>
  </si>
  <si>
    <t>В текущих ценах I квартала 2014 г.</t>
  </si>
  <si>
    <t>НДС - 18%</t>
  </si>
  <si>
    <t xml:space="preserve">  ВСЕГО по смете В текущих ценах 2014 г.. с НДС</t>
  </si>
  <si>
    <t>Перевозка рабочих (5016,12+186,32)/8ч*4рейса*19км*800руб/маш/14ч/40км/ч</t>
  </si>
  <si>
    <t>Санпропускник (5016,12+186,32)/8ч*557,35/1,18руб/чел</t>
  </si>
  <si>
    <t>Спецпитание (5016,12+186,32)/8ч*195/1,18руб/чел</t>
  </si>
  <si>
    <t xml:space="preserve">Монтаж опытных образцов оборудования </t>
  </si>
  <si>
    <t xml:space="preserve"> </t>
  </si>
  <si>
    <t>1/ОКР/2014</t>
  </si>
  <si>
    <t>Основание: Дефектная ведомость № 1/ОКР/2014</t>
  </si>
</sst>
</file>

<file path=xl/styles.xml><?xml version="1.0" encoding="utf-8"?>
<styleSheet xmlns="http://schemas.openxmlformats.org/spreadsheetml/2006/main">
  <numFmts count="1">
    <numFmt numFmtId="164" formatCode="0.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top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0" fontId="12" fillId="0" borderId="2" xfId="0" applyNumberFormat="1" applyFont="1" applyBorder="1" applyAlignment="1">
      <alignment horizontal="right" vertical="top" wrapText="1"/>
    </xf>
    <xf numFmtId="4" fontId="0" fillId="0" borderId="2" xfId="0" applyNumberForma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14" fillId="0" borderId="2" xfId="0" applyNumberFormat="1" applyFont="1" applyBorder="1" applyAlignment="1">
      <alignment vertical="top" wrapText="1"/>
    </xf>
    <xf numFmtId="164" fontId="12" fillId="0" borderId="2" xfId="0" applyNumberFormat="1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73"/>
  <sheetViews>
    <sheetView showGridLines="0" tabSelected="1" zoomScaleNormal="100" zoomScaleSheetLayoutView="75" workbookViewId="0">
      <selection activeCell="G1" sqref="G1:I4"/>
    </sheetView>
  </sheetViews>
  <sheetFormatPr defaultColWidth="9.140625" defaultRowHeight="12.75" outlineLevelRow="2"/>
  <cols>
    <col min="1" max="1" width="4.42578125" style="4" customWidth="1"/>
    <col min="2" max="2" width="15.42578125" style="2" customWidth="1"/>
    <col min="3" max="3" width="40.5703125" style="3" customWidth="1"/>
    <col min="4" max="4" width="13.42578125" style="4" customWidth="1"/>
    <col min="5" max="5" width="8.85546875" style="5" customWidth="1"/>
    <col min="6" max="10" width="16.5703125" style="6" customWidth="1"/>
    <col min="11" max="11" width="8.140625" style="7" customWidth="1"/>
    <col min="12" max="12" width="9.140625" style="7"/>
    <col min="13" max="13" width="8.5703125" style="7" customWidth="1"/>
    <col min="14" max="14" width="9.42578125" style="7" customWidth="1"/>
    <col min="15" max="16384" width="9.140625" style="7"/>
  </cols>
  <sheetData>
    <row r="1" spans="1:12" outlineLevel="2">
      <c r="A1" s="1"/>
      <c r="H1" s="1"/>
    </row>
    <row r="2" spans="1:12" outlineLevel="1">
      <c r="A2" s="8"/>
      <c r="H2" s="8"/>
    </row>
    <row r="3" spans="1:12" outlineLevel="1">
      <c r="A3" s="8"/>
      <c r="H3" s="8"/>
    </row>
    <row r="4" spans="1:12" outlineLevel="1">
      <c r="A4" s="8"/>
      <c r="H4" s="8"/>
    </row>
    <row r="5" spans="1:12" outlineLevel="1">
      <c r="A5" s="9"/>
      <c r="H5" s="8"/>
    </row>
    <row r="6" spans="1:12" ht="14.25">
      <c r="A6" s="10"/>
      <c r="B6" s="11"/>
      <c r="C6" s="12"/>
      <c r="D6" s="13" t="s">
        <v>61</v>
      </c>
      <c r="E6" s="14"/>
      <c r="K6" s="15"/>
      <c r="L6" s="15"/>
    </row>
    <row r="7" spans="1:12" ht="14.25">
      <c r="B7" s="16"/>
      <c r="C7" s="17"/>
      <c r="D7" s="18" t="s">
        <v>0</v>
      </c>
      <c r="E7" s="19"/>
      <c r="F7" s="20"/>
      <c r="G7" s="20"/>
      <c r="K7" s="21"/>
      <c r="L7" s="15"/>
    </row>
    <row r="8" spans="1:12">
      <c r="B8" s="11"/>
      <c r="D8" s="22"/>
      <c r="K8" s="15"/>
      <c r="L8" s="15"/>
    </row>
    <row r="9" spans="1:12" ht="15.75">
      <c r="B9" s="11"/>
      <c r="D9" s="23" t="s">
        <v>62</v>
      </c>
      <c r="F9" s="6" t="s">
        <v>84</v>
      </c>
      <c r="K9" s="15"/>
      <c r="L9" s="15"/>
    </row>
    <row r="10" spans="1:12" ht="14.25">
      <c r="B10" s="11"/>
      <c r="D10" s="13" t="s">
        <v>1</v>
      </c>
      <c r="K10" s="15"/>
      <c r="L10" s="15"/>
    </row>
    <row r="11" spans="1:12">
      <c r="A11" s="10"/>
      <c r="B11" s="24"/>
      <c r="C11" s="25"/>
      <c r="D11" s="10"/>
      <c r="K11" s="15"/>
      <c r="L11" s="15"/>
    </row>
    <row r="12" spans="1:12" ht="15">
      <c r="A12" s="10"/>
      <c r="B12" s="26" t="s">
        <v>83</v>
      </c>
      <c r="C12" s="12" t="s">
        <v>82</v>
      </c>
      <c r="D12" s="27"/>
      <c r="L12" s="15"/>
    </row>
    <row r="13" spans="1:12" ht="14.25">
      <c r="A13" s="10"/>
      <c r="B13" s="24"/>
      <c r="C13" s="28"/>
      <c r="D13" s="18" t="s">
        <v>2</v>
      </c>
      <c r="E13" s="19"/>
      <c r="F13" s="20"/>
      <c r="G13" s="29"/>
      <c r="H13" s="30"/>
      <c r="I13" s="30"/>
      <c r="J13" s="30"/>
      <c r="L13" s="21"/>
    </row>
    <row r="14" spans="1:12">
      <c r="A14" s="31"/>
      <c r="B14" s="32"/>
      <c r="C14" s="25"/>
      <c r="D14" s="10"/>
      <c r="K14" s="15"/>
      <c r="L14" s="15"/>
    </row>
    <row r="15" spans="1:12" ht="14.25">
      <c r="A15" s="10"/>
      <c r="B15" s="24"/>
      <c r="C15" s="12" t="s">
        <v>85</v>
      </c>
      <c r="D15" s="12"/>
      <c r="K15" s="15"/>
      <c r="L15" s="15"/>
    </row>
    <row r="16" spans="1:12" s="36" customFormat="1" ht="14.25">
      <c r="A16" s="13"/>
      <c r="B16" s="33"/>
      <c r="C16" s="12" t="s">
        <v>71</v>
      </c>
      <c r="D16" s="12"/>
      <c r="E16" s="65" t="s">
        <v>63</v>
      </c>
      <c r="F16" s="66"/>
      <c r="G16" s="41" t="s">
        <v>64</v>
      </c>
      <c r="H16" s="34"/>
      <c r="I16" s="34"/>
      <c r="J16" s="34"/>
      <c r="K16" s="35"/>
      <c r="L16" s="35"/>
    </row>
    <row r="17" spans="1:12" s="36" customFormat="1" ht="14.25" outlineLevel="1">
      <c r="A17" s="13"/>
      <c r="B17" s="33"/>
      <c r="C17" s="12" t="s">
        <v>74</v>
      </c>
      <c r="D17" s="12"/>
      <c r="E17" s="65" t="s">
        <v>75</v>
      </c>
      <c r="F17" s="66"/>
      <c r="G17" s="41" t="s">
        <v>64</v>
      </c>
      <c r="H17" s="34"/>
      <c r="I17" s="34"/>
      <c r="J17" s="34"/>
      <c r="K17" s="35"/>
      <c r="L17" s="35"/>
    </row>
    <row r="18" spans="1:12" s="36" customFormat="1" ht="14.25" outlineLevel="1">
      <c r="A18" s="13"/>
      <c r="B18" s="33"/>
      <c r="C18" s="12" t="s">
        <v>72</v>
      </c>
      <c r="D18" s="12"/>
      <c r="E18" s="65" t="s">
        <v>73</v>
      </c>
      <c r="F18" s="66"/>
      <c r="G18" s="41" t="s">
        <v>64</v>
      </c>
      <c r="H18" s="34"/>
      <c r="I18" s="34"/>
      <c r="J18" s="34"/>
      <c r="K18" s="35"/>
      <c r="L18" s="35"/>
    </row>
    <row r="19" spans="1:12" s="36" customFormat="1" ht="14.25">
      <c r="A19" s="13"/>
      <c r="B19" s="33"/>
      <c r="C19" s="12" t="s">
        <v>67</v>
      </c>
      <c r="D19" s="12"/>
      <c r="E19" s="65" t="s">
        <v>65</v>
      </c>
      <c r="F19" s="66"/>
      <c r="G19" s="41" t="s">
        <v>64</v>
      </c>
      <c r="H19" s="34"/>
      <c r="I19" s="34"/>
      <c r="J19" s="34"/>
      <c r="K19" s="35"/>
      <c r="L19" s="35"/>
    </row>
    <row r="20" spans="1:12" s="36" customFormat="1" ht="14.25" outlineLevel="1">
      <c r="A20" s="13"/>
      <c r="B20" s="33"/>
      <c r="C20" s="12" t="s">
        <v>68</v>
      </c>
      <c r="D20" s="12"/>
      <c r="E20" s="65" t="s">
        <v>69</v>
      </c>
      <c r="F20" s="66"/>
      <c r="G20" s="41" t="s">
        <v>70</v>
      </c>
      <c r="H20" s="34"/>
      <c r="I20" s="34"/>
      <c r="J20" s="34"/>
      <c r="K20" s="35"/>
      <c r="L20" s="35"/>
    </row>
    <row r="21" spans="1:12" ht="14.25">
      <c r="A21" s="10"/>
      <c r="B21" s="24"/>
      <c r="C21" s="12" t="s">
        <v>66</v>
      </c>
      <c r="K21" s="15"/>
      <c r="L21" s="15"/>
    </row>
    <row r="22" spans="1:12">
      <c r="A22" s="10"/>
      <c r="B22" s="24"/>
      <c r="C22" s="25"/>
      <c r="D22" s="10"/>
      <c r="K22" s="15"/>
      <c r="L22" s="15"/>
    </row>
    <row r="23" spans="1:12">
      <c r="A23" s="10"/>
      <c r="B23" s="24"/>
      <c r="C23" s="25"/>
      <c r="D23" s="10"/>
      <c r="K23" s="15"/>
      <c r="L23" s="15"/>
    </row>
    <row r="24" spans="1:12" ht="15.75" customHeight="1">
      <c r="A24" s="72" t="s">
        <v>3</v>
      </c>
      <c r="B24" s="70" t="s">
        <v>7</v>
      </c>
      <c r="C24" s="72" t="s">
        <v>4</v>
      </c>
      <c r="D24" s="72" t="s">
        <v>5</v>
      </c>
      <c r="E24" s="67" t="s">
        <v>6</v>
      </c>
      <c r="F24" s="68" t="s">
        <v>10</v>
      </c>
      <c r="G24" s="68"/>
      <c r="H24" s="68"/>
      <c r="I24" s="68"/>
      <c r="J24" s="76" t="s">
        <v>13</v>
      </c>
    </row>
    <row r="25" spans="1:12" ht="30" customHeight="1">
      <c r="A25" s="73"/>
      <c r="B25" s="71"/>
      <c r="C25" s="74"/>
      <c r="D25" s="73"/>
      <c r="E25" s="67"/>
      <c r="F25" s="67" t="s">
        <v>11</v>
      </c>
      <c r="G25" s="68"/>
      <c r="H25" s="67" t="s">
        <v>12</v>
      </c>
      <c r="I25" s="68"/>
      <c r="J25" s="77"/>
    </row>
    <row r="26" spans="1:12" ht="28.5">
      <c r="A26" s="73"/>
      <c r="B26" s="71"/>
      <c r="C26" s="74"/>
      <c r="D26" s="73"/>
      <c r="E26" s="67"/>
      <c r="F26" s="37" t="s">
        <v>8</v>
      </c>
      <c r="G26" s="37" t="s">
        <v>9</v>
      </c>
      <c r="H26" s="37" t="s">
        <v>8</v>
      </c>
      <c r="I26" s="37" t="s">
        <v>9</v>
      </c>
      <c r="J26" s="77"/>
    </row>
    <row r="27" spans="1:12">
      <c r="A27" s="38">
        <v>1</v>
      </c>
      <c r="B27" s="39">
        <v>2</v>
      </c>
      <c r="C27" s="38">
        <v>3</v>
      </c>
      <c r="D27" s="40">
        <v>4</v>
      </c>
      <c r="E27" s="40">
        <v>5</v>
      </c>
      <c r="F27" s="40">
        <v>6</v>
      </c>
      <c r="G27" s="38">
        <v>7</v>
      </c>
      <c r="H27" s="40">
        <v>8</v>
      </c>
      <c r="I27" s="38">
        <v>9</v>
      </c>
      <c r="J27" s="38">
        <v>10</v>
      </c>
    </row>
    <row r="28" spans="1:12" ht="22.7" customHeight="1">
      <c r="A28" s="75" t="s">
        <v>14</v>
      </c>
      <c r="B28" s="64"/>
      <c r="C28" s="64"/>
      <c r="D28" s="64"/>
      <c r="E28" s="64"/>
      <c r="F28" s="64"/>
      <c r="G28" s="64"/>
      <c r="H28" s="64"/>
      <c r="I28" s="64"/>
      <c r="J28" s="64"/>
    </row>
    <row r="29" spans="1:12" ht="38.25">
      <c r="A29" s="43">
        <v>1</v>
      </c>
      <c r="B29" s="44" t="s">
        <v>15</v>
      </c>
      <c r="C29" s="45" t="s">
        <v>16</v>
      </c>
      <c r="D29" s="46" t="s">
        <v>17</v>
      </c>
      <c r="E29" s="47">
        <v>0.14630000000000001</v>
      </c>
      <c r="F29" s="48">
        <v>3748.18</v>
      </c>
      <c r="G29" s="49">
        <v>548</v>
      </c>
      <c r="H29" s="48">
        <v>34307.49</v>
      </c>
      <c r="I29" s="49">
        <v>5019</v>
      </c>
      <c r="J29" s="49">
        <v>7.9901600000000004</v>
      </c>
    </row>
    <row r="30" spans="1:12" ht="38.25">
      <c r="A30" s="43">
        <v>2</v>
      </c>
      <c r="B30" s="44" t="s">
        <v>15</v>
      </c>
      <c r="C30" s="45" t="s">
        <v>18</v>
      </c>
      <c r="D30" s="46" t="s">
        <v>17</v>
      </c>
      <c r="E30" s="47">
        <v>7.5600000000000001E-2</v>
      </c>
      <c r="F30" s="48">
        <v>3748.18</v>
      </c>
      <c r="G30" s="49">
        <v>283</v>
      </c>
      <c r="H30" s="48">
        <v>34307.49</v>
      </c>
      <c r="I30" s="49">
        <v>2594</v>
      </c>
      <c r="J30" s="49">
        <v>7.9901600000000004</v>
      </c>
    </row>
    <row r="31" spans="1:12" ht="51">
      <c r="A31" s="43">
        <v>3</v>
      </c>
      <c r="B31" s="44" t="s">
        <v>19</v>
      </c>
      <c r="C31" s="45" t="s">
        <v>20</v>
      </c>
      <c r="D31" s="46" t="s">
        <v>21</v>
      </c>
      <c r="E31" s="50">
        <v>0.29599999999999999</v>
      </c>
      <c r="F31" s="48">
        <v>17343.13</v>
      </c>
      <c r="G31" s="49">
        <v>5134</v>
      </c>
      <c r="H31" s="48">
        <v>149147.13</v>
      </c>
      <c r="I31" s="49">
        <v>44148</v>
      </c>
      <c r="J31" s="49">
        <v>7.5613299999999999</v>
      </c>
    </row>
    <row r="32" spans="1:12" ht="63.75">
      <c r="A32" s="43">
        <v>4</v>
      </c>
      <c r="B32" s="44" t="s">
        <v>19</v>
      </c>
      <c r="C32" s="45" t="s">
        <v>22</v>
      </c>
      <c r="D32" s="46" t="s">
        <v>21</v>
      </c>
      <c r="E32" s="47">
        <v>0.76500000000000001</v>
      </c>
      <c r="F32" s="48">
        <v>29601.82</v>
      </c>
      <c r="G32" s="49">
        <v>22645</v>
      </c>
      <c r="H32" s="48">
        <v>238194.66</v>
      </c>
      <c r="I32" s="49">
        <v>182219</v>
      </c>
      <c r="J32" s="49">
        <v>7.5613299999999999</v>
      </c>
    </row>
    <row r="33" spans="1:10" ht="38.25">
      <c r="A33" s="43">
        <v>5</v>
      </c>
      <c r="B33" s="44" t="s">
        <v>19</v>
      </c>
      <c r="C33" s="45" t="s">
        <v>23</v>
      </c>
      <c r="D33" s="46" t="s">
        <v>21</v>
      </c>
      <c r="E33" s="47">
        <v>0.48</v>
      </c>
      <c r="F33" s="48">
        <v>17343.13</v>
      </c>
      <c r="G33" s="49">
        <v>8325</v>
      </c>
      <c r="H33" s="48">
        <v>149147.13</v>
      </c>
      <c r="I33" s="49">
        <v>71591</v>
      </c>
      <c r="J33" s="49">
        <v>7.5613299999999999</v>
      </c>
    </row>
    <row r="34" spans="1:10" ht="38.25">
      <c r="A34" s="43">
        <v>14</v>
      </c>
      <c r="B34" s="44" t="s">
        <v>19</v>
      </c>
      <c r="C34" s="45" t="s">
        <v>24</v>
      </c>
      <c r="D34" s="46" t="s">
        <v>21</v>
      </c>
      <c r="E34" s="47">
        <v>0.48</v>
      </c>
      <c r="F34" s="48">
        <v>29601.82</v>
      </c>
      <c r="G34" s="49">
        <v>14209</v>
      </c>
      <c r="H34" s="48">
        <v>238194.66</v>
      </c>
      <c r="I34" s="49">
        <v>114333</v>
      </c>
      <c r="J34" s="49">
        <v>7.5613299999999999</v>
      </c>
    </row>
    <row r="35" spans="1:10" ht="51">
      <c r="A35" s="43">
        <v>16</v>
      </c>
      <c r="B35" s="44" t="s">
        <v>25</v>
      </c>
      <c r="C35" s="45" t="s">
        <v>26</v>
      </c>
      <c r="D35" s="46" t="s">
        <v>21</v>
      </c>
      <c r="E35" s="47">
        <v>3.9559999999999998E-2</v>
      </c>
      <c r="F35" s="48">
        <v>43043</v>
      </c>
      <c r="G35" s="49">
        <v>1703</v>
      </c>
      <c r="H35" s="48">
        <v>354220.39</v>
      </c>
      <c r="I35" s="49">
        <v>14013</v>
      </c>
      <c r="J35" s="49">
        <v>7.7908400000000002</v>
      </c>
    </row>
    <row r="36" spans="1:10" ht="51">
      <c r="A36" s="43">
        <v>17</v>
      </c>
      <c r="B36" s="44" t="s">
        <v>27</v>
      </c>
      <c r="C36" s="45" t="s">
        <v>28</v>
      </c>
      <c r="D36" s="46" t="s">
        <v>21</v>
      </c>
      <c r="E36" s="47">
        <v>8.0000000000000002E-3</v>
      </c>
      <c r="F36" s="48">
        <v>349958.72</v>
      </c>
      <c r="G36" s="49">
        <v>2800</v>
      </c>
      <c r="H36" s="48">
        <v>2741961.28</v>
      </c>
      <c r="I36" s="49">
        <v>21936</v>
      </c>
      <c r="J36" s="49">
        <v>7.44015</v>
      </c>
    </row>
    <row r="37" spans="1:10" ht="38.25">
      <c r="A37" s="43">
        <v>20</v>
      </c>
      <c r="B37" s="44" t="s">
        <v>29</v>
      </c>
      <c r="C37" s="45" t="s">
        <v>30</v>
      </c>
      <c r="D37" s="46" t="s">
        <v>21</v>
      </c>
      <c r="E37" s="50">
        <v>0.128</v>
      </c>
      <c r="F37" s="48">
        <v>26302.06</v>
      </c>
      <c r="G37" s="49">
        <v>3367</v>
      </c>
      <c r="H37" s="48">
        <v>207533.54</v>
      </c>
      <c r="I37" s="49">
        <v>26564</v>
      </c>
      <c r="J37" s="49">
        <v>7.2832400000000002</v>
      </c>
    </row>
    <row r="38" spans="1:10" ht="38.25">
      <c r="A38" s="43">
        <v>23</v>
      </c>
      <c r="B38" s="44" t="s">
        <v>31</v>
      </c>
      <c r="C38" s="45" t="s">
        <v>32</v>
      </c>
      <c r="D38" s="46" t="s">
        <v>33</v>
      </c>
      <c r="E38" s="50">
        <v>10</v>
      </c>
      <c r="F38" s="48">
        <v>289.75</v>
      </c>
      <c r="G38" s="49">
        <v>2898</v>
      </c>
      <c r="H38" s="48">
        <v>2232.38</v>
      </c>
      <c r="I38" s="49">
        <v>22324</v>
      </c>
      <c r="J38" s="49">
        <v>7.2752299999999996</v>
      </c>
    </row>
    <row r="39" spans="1:10" ht="38.25">
      <c r="A39" s="43">
        <v>26</v>
      </c>
      <c r="B39" s="44" t="s">
        <v>34</v>
      </c>
      <c r="C39" s="45" t="s">
        <v>35</v>
      </c>
      <c r="D39" s="46" t="s">
        <v>21</v>
      </c>
      <c r="E39" s="47">
        <v>0.1099</v>
      </c>
      <c r="F39" s="48">
        <v>160752.51999999999</v>
      </c>
      <c r="G39" s="49">
        <v>17667</v>
      </c>
      <c r="H39" s="48">
        <v>1304039.1299999999</v>
      </c>
      <c r="I39" s="49">
        <v>143314</v>
      </c>
      <c r="J39" s="49">
        <v>7.72994</v>
      </c>
    </row>
    <row r="40" spans="1:10" ht="76.5">
      <c r="A40" s="43">
        <v>28</v>
      </c>
      <c r="B40" s="44" t="s">
        <v>36</v>
      </c>
      <c r="C40" s="45" t="s">
        <v>37</v>
      </c>
      <c r="D40" s="46" t="s">
        <v>33</v>
      </c>
      <c r="E40" s="50">
        <v>30</v>
      </c>
      <c r="F40" s="48">
        <v>845.99</v>
      </c>
      <c r="G40" s="49">
        <v>25380</v>
      </c>
      <c r="H40" s="48">
        <v>5874.09</v>
      </c>
      <c r="I40" s="49">
        <v>176223</v>
      </c>
      <c r="J40" s="49">
        <v>6.5427600000000004</v>
      </c>
    </row>
    <row r="41" spans="1:10" ht="102">
      <c r="A41" s="43">
        <v>29</v>
      </c>
      <c r="B41" s="44" t="s">
        <v>38</v>
      </c>
      <c r="C41" s="45" t="s">
        <v>39</v>
      </c>
      <c r="D41" s="46" t="s">
        <v>33</v>
      </c>
      <c r="E41" s="50">
        <v>30</v>
      </c>
      <c r="F41" s="48">
        <v>8516.93</v>
      </c>
      <c r="G41" s="49">
        <v>255508</v>
      </c>
      <c r="H41" s="48">
        <v>43777.01</v>
      </c>
      <c r="I41" s="49">
        <v>1313310</v>
      </c>
      <c r="J41" s="49">
        <v>5.14</v>
      </c>
    </row>
    <row r="42" spans="1:10" ht="51">
      <c r="A42" s="43">
        <v>30</v>
      </c>
      <c r="B42" s="44" t="s">
        <v>36</v>
      </c>
      <c r="C42" s="45" t="s">
        <v>40</v>
      </c>
      <c r="D42" s="46" t="s">
        <v>33</v>
      </c>
      <c r="E42" s="50">
        <v>4</v>
      </c>
      <c r="F42" s="48">
        <v>845.99</v>
      </c>
      <c r="G42" s="49">
        <v>3384</v>
      </c>
      <c r="H42" s="48">
        <v>5874.09</v>
      </c>
      <c r="I42" s="49">
        <v>23496</v>
      </c>
      <c r="J42" s="49">
        <v>6.5427600000000004</v>
      </c>
    </row>
    <row r="43" spans="1:10" ht="89.25">
      <c r="A43" s="43">
        <v>31</v>
      </c>
      <c r="B43" s="44" t="s">
        <v>38</v>
      </c>
      <c r="C43" s="45" t="s">
        <v>41</v>
      </c>
      <c r="D43" s="46" t="s">
        <v>33</v>
      </c>
      <c r="E43" s="50">
        <v>4</v>
      </c>
      <c r="F43" s="48">
        <v>14247.65</v>
      </c>
      <c r="G43" s="49">
        <v>56991</v>
      </c>
      <c r="H43" s="48">
        <v>73232.91</v>
      </c>
      <c r="I43" s="49">
        <v>292932</v>
      </c>
      <c r="J43" s="49">
        <v>5.14</v>
      </c>
    </row>
    <row r="44" spans="1:10" ht="25.5">
      <c r="A44" s="43">
        <v>32</v>
      </c>
      <c r="B44" s="44" t="s">
        <v>31</v>
      </c>
      <c r="C44" s="45" t="s">
        <v>42</v>
      </c>
      <c r="D44" s="46" t="s">
        <v>33</v>
      </c>
      <c r="E44" s="47">
        <v>46</v>
      </c>
      <c r="F44" s="48">
        <v>289.75</v>
      </c>
      <c r="G44" s="49">
        <v>13329</v>
      </c>
      <c r="H44" s="48">
        <v>2232.38</v>
      </c>
      <c r="I44" s="49">
        <v>102689</v>
      </c>
      <c r="J44" s="49">
        <v>7.2752299999999996</v>
      </c>
    </row>
    <row r="45" spans="1:10" ht="38.25">
      <c r="A45" s="43">
        <v>34</v>
      </c>
      <c r="B45" s="44" t="s">
        <v>43</v>
      </c>
      <c r="C45" s="45" t="s">
        <v>44</v>
      </c>
      <c r="D45" s="46" t="s">
        <v>33</v>
      </c>
      <c r="E45" s="47">
        <v>19</v>
      </c>
      <c r="F45" s="48">
        <v>1428.13</v>
      </c>
      <c r="G45" s="49">
        <v>27134</v>
      </c>
      <c r="H45" s="48">
        <v>10783.11</v>
      </c>
      <c r="I45" s="49">
        <v>204879</v>
      </c>
      <c r="J45" s="49">
        <v>7.1333299999999999</v>
      </c>
    </row>
    <row r="46" spans="1:10">
      <c r="A46" s="43">
        <v>37</v>
      </c>
      <c r="B46" s="44" t="s">
        <v>45</v>
      </c>
      <c r="C46" s="45" t="s">
        <v>46</v>
      </c>
      <c r="D46" s="46" t="s">
        <v>21</v>
      </c>
      <c r="E46" s="47">
        <v>9.7000000000000003E-3</v>
      </c>
      <c r="F46" s="48">
        <v>2548.4699999999998</v>
      </c>
      <c r="G46" s="49">
        <v>25</v>
      </c>
      <c r="H46" s="48">
        <v>23639.07</v>
      </c>
      <c r="I46" s="49">
        <v>229</v>
      </c>
      <c r="J46" s="49">
        <v>8.7344100000000005</v>
      </c>
    </row>
    <row r="47" spans="1:10" ht="38.25">
      <c r="A47" s="43">
        <v>38</v>
      </c>
      <c r="B47" s="44" t="s">
        <v>38</v>
      </c>
      <c r="C47" s="45" t="s">
        <v>47</v>
      </c>
      <c r="D47" s="46" t="s">
        <v>21</v>
      </c>
      <c r="E47" s="47">
        <v>9.7000000000000003E-3</v>
      </c>
      <c r="F47" s="48">
        <v>306.60000000000002</v>
      </c>
      <c r="G47" s="49">
        <v>3</v>
      </c>
      <c r="H47" s="48">
        <v>1575.9</v>
      </c>
      <c r="I47" s="49">
        <v>15</v>
      </c>
      <c r="J47" s="49">
        <v>5.13992</v>
      </c>
    </row>
    <row r="48" spans="1:10">
      <c r="A48" s="69" t="s">
        <v>48</v>
      </c>
      <c r="B48" s="64"/>
      <c r="C48" s="64"/>
      <c r="D48" s="64"/>
      <c r="E48" s="64"/>
      <c r="F48" s="64"/>
      <c r="G48" s="48">
        <v>461333</v>
      </c>
      <c r="H48" s="49"/>
      <c r="I48" s="48">
        <v>2761828</v>
      </c>
      <c r="J48" s="48">
        <v>5.9866299999999999</v>
      </c>
    </row>
    <row r="49" spans="1:10">
      <c r="A49" s="69" t="s">
        <v>49</v>
      </c>
      <c r="B49" s="64"/>
      <c r="C49" s="64"/>
      <c r="D49" s="64"/>
      <c r="E49" s="64"/>
      <c r="F49" s="64"/>
      <c r="G49" s="49"/>
      <c r="H49" s="49"/>
      <c r="I49" s="49"/>
      <c r="J49" s="49"/>
    </row>
    <row r="50" spans="1:10">
      <c r="A50" s="69" t="s">
        <v>50</v>
      </c>
      <c r="B50" s="64"/>
      <c r="C50" s="64"/>
      <c r="D50" s="64"/>
      <c r="E50" s="64"/>
      <c r="F50" s="64"/>
      <c r="G50" s="48">
        <v>78453</v>
      </c>
      <c r="H50" s="49"/>
      <c r="I50" s="48">
        <v>864530</v>
      </c>
      <c r="J50" s="48">
        <v>11.0197</v>
      </c>
    </row>
    <row r="51" spans="1:10">
      <c r="A51" s="69" t="s">
        <v>51</v>
      </c>
      <c r="B51" s="64"/>
      <c r="C51" s="64"/>
      <c r="D51" s="64"/>
      <c r="E51" s="64"/>
      <c r="F51" s="64"/>
      <c r="G51" s="48">
        <v>325799</v>
      </c>
      <c r="H51" s="49"/>
      <c r="I51" s="48">
        <v>1662461</v>
      </c>
      <c r="J51" s="48">
        <v>5.1027199999999997</v>
      </c>
    </row>
    <row r="52" spans="1:10">
      <c r="A52" s="69" t="s">
        <v>52</v>
      </c>
      <c r="B52" s="64"/>
      <c r="C52" s="64"/>
      <c r="D52" s="64"/>
      <c r="E52" s="64"/>
      <c r="F52" s="64"/>
      <c r="G52" s="48">
        <v>60261</v>
      </c>
      <c r="H52" s="49"/>
      <c r="I52" s="48">
        <v>269887</v>
      </c>
      <c r="J52" s="48">
        <v>4.4786299999999999</v>
      </c>
    </row>
    <row r="53" spans="1:10">
      <c r="A53" s="63" t="s">
        <v>53</v>
      </c>
      <c r="B53" s="64"/>
      <c r="C53" s="64"/>
      <c r="D53" s="64"/>
      <c r="E53" s="64"/>
      <c r="F53" s="64"/>
      <c r="G53" s="51">
        <v>76224</v>
      </c>
      <c r="H53" s="49"/>
      <c r="I53" s="51">
        <v>716385</v>
      </c>
      <c r="J53" s="51">
        <v>9.3984199999999998</v>
      </c>
    </row>
    <row r="54" spans="1:10">
      <c r="A54" s="63" t="s">
        <v>54</v>
      </c>
      <c r="B54" s="64"/>
      <c r="C54" s="64"/>
      <c r="D54" s="64"/>
      <c r="E54" s="64"/>
      <c r="F54" s="64"/>
      <c r="G54" s="51">
        <v>54415</v>
      </c>
      <c r="H54" s="49"/>
      <c r="I54" s="51">
        <v>479684</v>
      </c>
      <c r="J54" s="51">
        <v>8.8152899999999992</v>
      </c>
    </row>
    <row r="55" spans="1:10">
      <c r="A55" s="63" t="s">
        <v>55</v>
      </c>
      <c r="B55" s="64"/>
      <c r="C55" s="64"/>
      <c r="D55" s="64"/>
      <c r="E55" s="64"/>
      <c r="F55" s="64"/>
      <c r="G55" s="49"/>
      <c r="H55" s="49"/>
      <c r="I55" s="49"/>
      <c r="J55" s="49"/>
    </row>
    <row r="56" spans="1:10">
      <c r="A56" s="69" t="s">
        <v>56</v>
      </c>
      <c r="B56" s="64"/>
      <c r="C56" s="64"/>
      <c r="D56" s="64"/>
      <c r="E56" s="64"/>
      <c r="F56" s="64"/>
      <c r="G56" s="48">
        <v>102868</v>
      </c>
      <c r="H56" s="49"/>
      <c r="I56" s="48">
        <v>892165</v>
      </c>
      <c r="J56" s="48">
        <v>8.6729099999999999</v>
      </c>
    </row>
    <row r="57" spans="1:10">
      <c r="A57" s="69" t="s">
        <v>57</v>
      </c>
      <c r="B57" s="64"/>
      <c r="C57" s="64"/>
      <c r="D57" s="64"/>
      <c r="E57" s="64"/>
      <c r="F57" s="64"/>
      <c r="G57" s="48">
        <v>489104</v>
      </c>
      <c r="H57" s="49"/>
      <c r="I57" s="48">
        <v>3065732</v>
      </c>
      <c r="J57" s="48">
        <v>6.2680600000000002</v>
      </c>
    </row>
    <row r="58" spans="1:10">
      <c r="A58" s="69" t="s">
        <v>58</v>
      </c>
      <c r="B58" s="64"/>
      <c r="C58" s="64"/>
      <c r="D58" s="64"/>
      <c r="E58" s="64"/>
      <c r="F58" s="64"/>
      <c r="G58" s="48">
        <v>591972</v>
      </c>
      <c r="H58" s="49"/>
      <c r="I58" s="48">
        <v>3957897</v>
      </c>
      <c r="J58" s="48">
        <v>6.6859500000000001</v>
      </c>
    </row>
    <row r="59" spans="1:10">
      <c r="A59" s="69" t="s">
        <v>59</v>
      </c>
      <c r="B59" s="64"/>
      <c r="C59" s="64"/>
      <c r="D59" s="64"/>
      <c r="E59" s="64"/>
      <c r="F59" s="64"/>
      <c r="G59" s="48">
        <v>19535</v>
      </c>
      <c r="H59" s="49"/>
      <c r="I59" s="48">
        <v>130611</v>
      </c>
      <c r="J59" s="48">
        <v>6.6859999999999999</v>
      </c>
    </row>
    <row r="60" spans="1:10">
      <c r="A60" s="63" t="s">
        <v>60</v>
      </c>
      <c r="B60" s="64"/>
      <c r="C60" s="64"/>
      <c r="D60" s="64"/>
      <c r="E60" s="64"/>
      <c r="F60" s="64"/>
      <c r="G60" s="51">
        <v>611507</v>
      </c>
      <c r="H60" s="49"/>
      <c r="I60" s="51">
        <v>4088508</v>
      </c>
      <c r="J60" s="55">
        <v>6.6859500000000001</v>
      </c>
    </row>
    <row r="61" spans="1:10">
      <c r="A61" s="61" t="s">
        <v>79</v>
      </c>
      <c r="B61" s="62"/>
      <c r="C61" s="62"/>
      <c r="D61" s="62"/>
      <c r="E61" s="62"/>
      <c r="F61" s="62"/>
      <c r="G61" s="52"/>
      <c r="H61" s="52"/>
      <c r="I61" s="52">
        <f>ROUND((5016.12+186.32)/8*4*19*800/14/40,0)</f>
        <v>70605</v>
      </c>
      <c r="J61" s="51"/>
    </row>
    <row r="62" spans="1:10">
      <c r="A62" s="61" t="s">
        <v>80</v>
      </c>
      <c r="B62" s="62"/>
      <c r="C62" s="62"/>
      <c r="D62" s="62"/>
      <c r="E62" s="62"/>
      <c r="F62" s="62"/>
      <c r="G62" s="52"/>
      <c r="H62" s="52"/>
      <c r="I62" s="52">
        <f>ROUND((5016.12+186.32)/8*557.35/1.18,0)</f>
        <v>307159</v>
      </c>
      <c r="J62" s="51"/>
    </row>
    <row r="63" spans="1:10">
      <c r="A63" s="61" t="s">
        <v>81</v>
      </c>
      <c r="B63" s="62"/>
      <c r="C63" s="62"/>
      <c r="D63" s="62"/>
      <c r="E63" s="62"/>
      <c r="F63" s="62"/>
      <c r="G63" s="52"/>
      <c r="H63" s="52"/>
      <c r="I63" s="52">
        <f>ROUND((5016.12+186.32)/8*195/1.18,0)</f>
        <v>107466</v>
      </c>
      <c r="J63" s="51"/>
    </row>
    <row r="64" spans="1:10" ht="12.95" customHeight="1">
      <c r="A64" s="56" t="s">
        <v>76</v>
      </c>
      <c r="B64" s="57"/>
      <c r="C64" s="57"/>
      <c r="D64" s="57"/>
      <c r="E64" s="57"/>
      <c r="F64" s="57"/>
      <c r="G64" s="53"/>
      <c r="H64" s="53"/>
      <c r="I64" s="54">
        <f>SUM(I60:I63)</f>
        <v>4573738</v>
      </c>
      <c r="J64" s="51"/>
    </row>
    <row r="65" spans="1:10" ht="12.95" customHeight="1">
      <c r="A65" s="61" t="s">
        <v>77</v>
      </c>
      <c r="B65" s="62"/>
      <c r="C65" s="62"/>
      <c r="D65" s="62"/>
      <c r="E65" s="62"/>
      <c r="F65" s="62"/>
      <c r="G65" s="42"/>
      <c r="H65" s="42"/>
      <c r="I65" s="52">
        <f>ROUND(I64*0.18,2)</f>
        <v>823272.84</v>
      </c>
      <c r="J65" s="51"/>
    </row>
    <row r="66" spans="1:10">
      <c r="A66" s="56" t="s">
        <v>78</v>
      </c>
      <c r="B66" s="57"/>
      <c r="C66" s="57"/>
      <c r="D66" s="57"/>
      <c r="E66" s="57"/>
      <c r="F66" s="57"/>
      <c r="G66" s="42"/>
      <c r="H66" s="42"/>
      <c r="I66" s="54">
        <f>SUM(I64:I65)</f>
        <v>5397010.8399999999</v>
      </c>
      <c r="J66" s="55">
        <f>ROUND(I66/G60,4)</f>
        <v>8.8257999999999992</v>
      </c>
    </row>
    <row r="67" spans="1:10" ht="12.95" customHeight="1"/>
    <row r="68" spans="1:10" ht="12.95" customHeight="1"/>
    <row r="69" spans="1:10">
      <c r="A69" s="58"/>
      <c r="B69" s="59"/>
      <c r="C69" s="59"/>
      <c r="D69" s="59"/>
      <c r="E69" s="59"/>
      <c r="F69" s="59"/>
      <c r="G69" s="59"/>
      <c r="H69" s="59"/>
      <c r="I69" s="59"/>
      <c r="J69" s="59"/>
    </row>
    <row r="70" spans="1:10">
      <c r="A70" s="60"/>
      <c r="B70" s="59"/>
      <c r="C70" s="59"/>
      <c r="D70" s="59"/>
      <c r="E70" s="59"/>
      <c r="F70" s="59"/>
      <c r="G70" s="59"/>
      <c r="H70" s="59"/>
      <c r="I70" s="59"/>
      <c r="J70" s="59"/>
    </row>
    <row r="72" spans="1:10">
      <c r="A72" s="58"/>
      <c r="B72" s="59"/>
      <c r="C72" s="59"/>
      <c r="D72" s="59"/>
      <c r="E72" s="59"/>
      <c r="F72" s="59"/>
      <c r="G72" s="59"/>
      <c r="H72" s="59"/>
      <c r="I72" s="59"/>
      <c r="J72" s="59"/>
    </row>
    <row r="73" spans="1:10">
      <c r="A73" s="60"/>
      <c r="B73" s="59"/>
      <c r="C73" s="59"/>
      <c r="D73" s="59"/>
      <c r="E73" s="59"/>
      <c r="F73" s="59"/>
      <c r="G73" s="59"/>
      <c r="H73" s="59"/>
      <c r="I73" s="59"/>
      <c r="J73" s="59"/>
    </row>
  </sheetData>
  <mergeCells count="38">
    <mergeCell ref="A59:F59"/>
    <mergeCell ref="A60:F60"/>
    <mergeCell ref="A24:A26"/>
    <mergeCell ref="F24:I24"/>
    <mergeCell ref="C24:C26"/>
    <mergeCell ref="D24:D26"/>
    <mergeCell ref="E24:E26"/>
    <mergeCell ref="A56:F56"/>
    <mergeCell ref="A57:F57"/>
    <mergeCell ref="A58:F58"/>
    <mergeCell ref="A28:J28"/>
    <mergeCell ref="A48:F48"/>
    <mergeCell ref="A49:F49"/>
    <mergeCell ref="A50:F50"/>
    <mergeCell ref="J24:J26"/>
    <mergeCell ref="A54:F54"/>
    <mergeCell ref="E16:F16"/>
    <mergeCell ref="E19:F19"/>
    <mergeCell ref="E17:F17"/>
    <mergeCell ref="H25:I25"/>
    <mergeCell ref="A53:F53"/>
    <mergeCell ref="A55:F55"/>
    <mergeCell ref="E20:F20"/>
    <mergeCell ref="E18:F18"/>
    <mergeCell ref="F25:G25"/>
    <mergeCell ref="A51:F51"/>
    <mergeCell ref="A52:F52"/>
    <mergeCell ref="B24:B26"/>
    <mergeCell ref="A61:F61"/>
    <mergeCell ref="A62:F62"/>
    <mergeCell ref="A63:F63"/>
    <mergeCell ref="A64:F64"/>
    <mergeCell ref="A65:F65"/>
    <mergeCell ref="A66:F66"/>
    <mergeCell ref="A69:J69"/>
    <mergeCell ref="A70:J70"/>
    <mergeCell ref="A72:J72"/>
    <mergeCell ref="A73:J73"/>
  </mergeCells>
  <phoneticPr fontId="1" type="noConversion"/>
  <pageMargins left="0.35433070866141736" right="0.27559055118110237" top="0.47244094488188981" bottom="0.39370078740157483" header="0.23622047244094491" footer="0.19685039370078741"/>
  <pageSetup paperSize="9" scale="8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Широков Виктор Петрович</dc:creator>
  <cp:lastModifiedBy>sde</cp:lastModifiedBy>
  <cp:lastPrinted>2014-08-20T08:22:43Z</cp:lastPrinted>
  <dcterms:created xsi:type="dcterms:W3CDTF">2002-02-11T05:58:42Z</dcterms:created>
  <dcterms:modified xsi:type="dcterms:W3CDTF">2014-08-20T08:22:54Z</dcterms:modified>
</cp:coreProperties>
</file>